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A5889396-DCA8-4E81-ABC5-445C2AF747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<sst xmlns="http://schemas.openxmlformats.org/spreadsheetml/2006/main" count="435" uniqueCount="77">
  <si>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</si>
  <si>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</si>
  <si>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</si>
  <si>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</si>
  <si>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</si>
  <si>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</si>
  <si>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</si>
  <si>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</si>
  <si>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</si>
  <si>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</si>
  <si>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</si>
  <si>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</si>
  <si>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</si>
  <si>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</si>
  <si>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</si>
  <si>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</si>
  <si>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</si>
  <si>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</si>
  <si>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</si>
  <si>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</si>
  <si>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</si>
  <si>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</si>
  <si>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</si>
  <si>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</si>
  <si>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</si>
  <si>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</si>
  <si>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</si>
  <si>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</si>
  <si>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</si>
  <si>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</si>
  <si>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</si>
  <si>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</si>
  <si>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</si>
  <si>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</si>
  <si>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</si>
  <si>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</si>
  <si>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</si>
  <si>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</si>
  <si>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</si>
  <si>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</si>
  <si>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</si>
  <si>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</si>
  <si>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</si>
  <si>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</si>
  <si>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</si>
  <si>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</si>
  <si>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</si>
  <si>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</si>
  <si>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</si>
  <si>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</si>
  <si>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</si>
  <si>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</si>
  <si>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</si>
  <si>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</si>
  <si>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</si>
  <si>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</si>
  <si>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</si>
  <si>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</si>
  <si>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BUEN ESTADO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</si>
  <si>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</si>
  <si>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</si>
  <si>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</si>
  <si>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</si>
  <si>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</si>
  <si>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</si>
  <si>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</si>
  <si>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</si>
  <si>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</si>
  <si>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</si>
  <si>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</si>
  <si>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CAMBIADO</t>
  </si>
  <si>
    <t>carga moderada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</si>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</sst>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0" fontId="0" fillId="0" borderId="0" xfId="0" applyFont="1" applyAlignment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0" fillId="0" borderId="24" xfId="0" applyFont="1" applyBorder="1" applyAlignment="1">
      <alignment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32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0" fillId="0" borderId="32" xfId="0" quotePrefix="1" applyFont="1" applyBorder="1" applyAlignment="1">
      <alignment horizontal="center" vertical="center"/>
    </xf>
    <xf numFmtId="0" fontId="0" fillId="0" borderId="33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0" fillId="0" borderId="36" xfId="0" applyFont="1" applyBorder="1" applyAlignment="1">
      <alignment vertical="center"/>
    </xf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6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5" fillId="0" borderId="8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1" xfId="0" applyFont="1" applyBorder="1"/>
    <xf numFmtId="0" fontId="0" fillId="0" borderId="7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164"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9" zoomScale="60" zoomScaleNormal="60" workbookViewId="0">
      <selection activeCell="A21" sqref="A21:XFD33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101" t="s">
        <v>0</v>
      </c>
      <c r="B1" s="102"/>
      <c r="C1" s="102"/>
      <c r="D1" s="102"/>
      <c r="E1" s="102"/>
      <c r="F1" s="102"/>
      <c r="G1" s="102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99" t="s">
        <v>3</v>
      </c>
      <c r="C3" s="100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91" t="s">
        <v>6</v>
      </c>
      <c r="C4" s="10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91" t="s">
        <v>10</v>
      </c>
      <c r="C5" s="10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103" t="s">
        <v>14</v>
      </c>
      <c r="C6" s="104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6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6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6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106" t="s">
        <v>35</v>
      </c>
      <c r="B19" s="96" t="s">
        <v>36</v>
      </c>
      <c r="C19" s="98"/>
      <c r="D19" s="19" t="s">
        <v>37</v>
      </c>
      <c r="E19" s="33">
        <v>44567</v>
      </c>
      <c r="F19" s="19" t="s">
        <v>38</v>
      </c>
      <c r="G19" s="34">
        <v>0.34166666666715173</v>
      </c>
    </row>
    <row r="20" spans="1:7" ht="14.25" customHeight="1">
      <c r="A20" s="107"/>
      <c r="B20" s="19" t="s">
        <v>39</v>
      </c>
      <c r="C20" s="19" t="s">
        <v>40</v>
      </c>
      <c r="D20" s="19" t="s">
        <v>41</v>
      </c>
      <c r="E20" s="19" t="s">
        <v>28</v>
      </c>
      <c r="F20" s="96" t="s">
        <v>42</v>
      </c>
      <c r="G20" s="98"/>
    </row>
    <row r="21" spans="1:7" s="8" customFormat="1" ht="14.25" customHeight="1">
      <c r="A21" s="70" t="s">
        <v>43</v>
      </c>
      <c r="B21" s="71">
        <v>8</v>
      </c>
      <c r="C21" s="72">
        <v>47</v>
      </c>
      <c r="D21" s="71">
        <v>33.9</v>
      </c>
      <c r="E21" s="73" t="s">
        <v>31</v>
      </c>
      <c r="F21" s="94"/>
      <c r="G21" s="95"/>
    </row>
    <row r="22" spans="1:7" s="8" customFormat="1" ht="14.25" customHeight="1">
      <c r="A22" s="74" t="s">
        <v>44</v>
      </c>
      <c r="B22" s="75">
        <v>40</v>
      </c>
      <c r="C22" s="76">
        <v>59</v>
      </c>
      <c r="D22" s="75">
        <v>47.8</v>
      </c>
      <c r="E22" s="77" t="s">
        <v>31</v>
      </c>
      <c r="F22" s="93"/>
      <c r="G22" s="92"/>
    </row>
    <row r="23" spans="1:7" s="8" customFormat="1" ht="14.25" customHeight="1">
      <c r="A23" s="74" t="s">
        <v>45</v>
      </c>
      <c r="B23" s="75">
        <v>250</v>
      </c>
      <c r="C23" s="76">
        <v>1000</v>
      </c>
      <c r="D23" s="75">
        <v>737.2</v>
      </c>
      <c r="E23" s="77" t="s">
        <v>31</v>
      </c>
      <c r="F23" s="93"/>
      <c r="G23" s="92"/>
    </row>
    <row r="24" spans="1:7" s="8" customFormat="1" ht="14.25" customHeight="1">
      <c r="A24" s="74" t="s">
        <v>46</v>
      </c>
      <c r="B24" s="75">
        <v>0.35</v>
      </c>
      <c r="C24" s="76">
        <v>1.5</v>
      </c>
      <c r="D24" s="75">
        <v>1.0620000000000001</v>
      </c>
      <c r="E24" s="77" t="s">
        <v>31</v>
      </c>
      <c r="F24" s="93"/>
      <c r="G24" s="92"/>
    </row>
    <row r="25" spans="1:7" s="8" customFormat="1" ht="14.25" customHeight="1">
      <c r="A25" s="74" t="s">
        <v>47</v>
      </c>
      <c r="B25" s="75">
        <v>1.1399999999999999</v>
      </c>
      <c r="C25" s="76">
        <v>1.18</v>
      </c>
      <c r="D25" s="75">
        <v>1.1567708999999999</v>
      </c>
      <c r="E25" s="77" t="s">
        <v>31</v>
      </c>
      <c r="F25" s="93"/>
      <c r="G25" s="92"/>
    </row>
    <row r="26" spans="1:7" s="8" customFormat="1" ht="14.25" customHeight="1">
      <c r="A26" s="74" t="s">
        <v>48</v>
      </c>
      <c r="B26" s="75">
        <v>-130</v>
      </c>
      <c r="C26" s="76">
        <v>-100</v>
      </c>
      <c r="D26" s="75">
        <v>-104</v>
      </c>
      <c r="E26" s="77" t="s">
        <v>31</v>
      </c>
      <c r="F26" s="93"/>
      <c r="G26" s="92"/>
    </row>
    <row r="27" spans="1:7" s="8" customFormat="1" ht="14.25" customHeight="1">
      <c r="A27" s="74" t="s">
        <v>49</v>
      </c>
      <c r="B27" s="75">
        <v>150000</v>
      </c>
      <c r="C27" s="76">
        <v>300000</v>
      </c>
      <c r="D27" s="75">
        <v>197313</v>
      </c>
      <c r="E27" s="77" t="s">
        <v>31</v>
      </c>
      <c r="F27" s="91"/>
      <c r="G27" s="92"/>
    </row>
    <row r="28" spans="1:7" s="8" customFormat="1" ht="14.25" customHeight="1">
      <c r="A28" s="74" t="s">
        <v>50</v>
      </c>
      <c r="B28" s="75">
        <v>100</v>
      </c>
      <c r="C28" s="76">
        <v>100</v>
      </c>
      <c r="D28" s="75">
        <v>100</v>
      </c>
      <c r="E28" s="78" t="s">
        <v>31</v>
      </c>
      <c r="F28" s="91"/>
      <c r="G28" s="92"/>
    </row>
    <row r="29" spans="1:7" s="8" customFormat="1" ht="14.25" customHeight="1">
      <c r="A29" s="74" t="s">
        <v>51</v>
      </c>
      <c r="B29" s="75">
        <v>0</v>
      </c>
      <c r="C29" s="76">
        <v>10000</v>
      </c>
      <c r="D29" s="75">
        <v>0.23699999999999999</v>
      </c>
      <c r="E29" s="78" t="s">
        <v>31</v>
      </c>
      <c r="F29" s="91"/>
      <c r="G29" s="92"/>
    </row>
    <row r="30" spans="1:7" s="8" customFormat="1" ht="14.25" customHeight="1">
      <c r="A30" s="74" t="s">
        <v>52</v>
      </c>
      <c r="B30" s="79" t="s">
        <v>53</v>
      </c>
      <c r="C30" s="80" t="s">
        <v>53</v>
      </c>
      <c r="D30" s="75" t="s">
        <v>54</v>
      </c>
      <c r="E30" s="81" t="s">
        <v>31</v>
      </c>
      <c r="F30" s="93"/>
      <c r="G30" s="92"/>
    </row>
    <row r="31" spans="1:7" s="8" customFormat="1" ht="14.25" customHeight="1">
      <c r="A31" s="74" t="s">
        <v>55</v>
      </c>
      <c r="B31" s="79" t="s">
        <v>53</v>
      </c>
      <c r="C31" s="80" t="s">
        <v>53</v>
      </c>
      <c r="D31" s="75" t="s">
        <v>32</v>
      </c>
      <c r="E31" s="81" t="s">
        <v>31</v>
      </c>
      <c r="F31" s="93"/>
      <c r="G31" s="92"/>
    </row>
    <row r="32" spans="1:7" s="8" customFormat="1" ht="14.25" customHeight="1">
      <c r="A32" s="74" t="s">
        <v>56</v>
      </c>
      <c r="B32" s="79" t="s">
        <v>53</v>
      </c>
      <c r="C32" s="80" t="s">
        <v>53</v>
      </c>
      <c r="D32" s="75" t="s">
        <v>32</v>
      </c>
      <c r="E32" s="82" t="s">
        <v>31</v>
      </c>
      <c r="F32" s="93"/>
      <c r="G32" s="92"/>
    </row>
    <row r="33" spans="1:17" s="8" customFormat="1" ht="14.25" customHeight="1">
      <c r="A33" s="83" t="s">
        <v>57</v>
      </c>
      <c r="B33" s="84" t="s">
        <v>53</v>
      </c>
      <c r="C33" s="85" t="s">
        <v>53</v>
      </c>
      <c r="D33" s="86" t="s">
        <v>58</v>
      </c>
      <c r="E33" s="87" t="s">
        <v>31</v>
      </c>
      <c r="F33" s="89"/>
      <c r="G33" s="90"/>
    </row>
    <row r="34" spans="1:17" ht="14.25" customHeight="1">
      <c r="A34" t="s">
        <v>59</v>
      </c>
    </row>
    <row r="35" spans="1:17" ht="14.25" customHeight="1">
      <c r="A35" s="25" t="s">
        <v>60</v>
      </c>
      <c r="E35" s="4"/>
    </row>
    <row r="36" spans="1:17" ht="18" customHeight="1">
      <c r="A36" s="106" t="s">
        <v>35</v>
      </c>
      <c r="B36" s="106" t="s">
        <v>61</v>
      </c>
      <c r="C36" s="96" t="s">
        <v>62</v>
      </c>
      <c r="D36" s="97"/>
      <c r="E36" s="97"/>
      <c r="F36" s="98"/>
      <c r="G36" s="96" t="s">
        <v>63</v>
      </c>
      <c r="H36" s="97"/>
      <c r="I36" s="97"/>
      <c r="J36" s="97"/>
      <c r="K36" s="98"/>
    </row>
    <row r="37" spans="1:17" ht="15.75" customHeight="1">
      <c r="A37" s="108"/>
      <c r="B37" s="108"/>
      <c r="C37" s="19" t="s">
        <v>37</v>
      </c>
      <c r="D37" s="33"/>
      <c r="E37" s="19" t="s">
        <v>38</v>
      </c>
      <c r="F37" s="34"/>
      <c r="G37" s="19" t="s">
        <v>37</v>
      </c>
      <c r="H37" s="33"/>
      <c r="I37" s="19" t="s">
        <v>38</v>
      </c>
      <c r="J37" s="34"/>
      <c r="K37" s="45"/>
    </row>
    <row r="38" spans="1:17" ht="27" customHeight="1">
      <c r="A38" s="107"/>
      <c r="B38" s="107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</row>
    <row r="39" spans="1:17" ht="14.25" customHeight="1">
      <c r="A39" s="46" t="s">
        <v>67</v>
      </c>
      <c r="B39" s="47">
        <v>4.1000000000000002E-2</v>
      </c>
      <c r="C39" s="48"/>
      <c r="D39" s="49"/>
      <c r="E39" s="47" t="str">
        <f>IFERROR(ABS(D39-C39)/D39,"")</f>
        <v/>
      </c>
      <c r="F39" s="50" t="s">
        <v>31</v>
      </c>
      <c r="G39" s="48"/>
      <c r="H39" s="49"/>
      <c r="I39" s="51" t="str">
        <f>IFERROR(ABS(H39-G39)/H39,"")</f>
        <v/>
      </c>
      <c r="J39" s="52"/>
      <c r="K39" s="49"/>
      <c r="L39" s="8"/>
      <c r="M39" s="8"/>
      <c r="N39" s="8"/>
      <c r="O39" s="8"/>
      <c r="P39" s="8"/>
      <c r="Q39" s="8"/>
    </row>
    <row r="40" spans="1:17" ht="14.25" customHeight="1">
      <c r="A40" t="s">
        <v>68</v>
      </c>
    </row>
    <row r="41" spans="1:17" ht="14.25" customHeight="1">
      <c r="A41" s="53" t="s">
        <v>69</v>
      </c>
      <c r="D41" s="54"/>
    </row>
    <row r="42" spans="1:17" ht="14.25" customHeight="1">
      <c r="D42" s="54"/>
    </row>
    <row r="43" spans="1:17" ht="14.25" customHeight="1">
      <c r="D43" s="54"/>
    </row>
    <row r="44" spans="1:17" ht="14.25" customHeight="1">
      <c r="D44" s="54"/>
    </row>
    <row r="45" spans="1:17" ht="14.25" customHeight="1">
      <c r="D45" s="54"/>
    </row>
    <row r="46" spans="1:17" ht="14.25" customHeight="1">
      <c r="D46" s="54"/>
    </row>
    <row r="47" spans="1:17" ht="14.25" customHeight="1">
      <c r="D47" s="54"/>
    </row>
    <row r="48" spans="1:17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G36:K36"/>
    <mergeCell ref="B3:C3"/>
    <mergeCell ref="A1:G1"/>
    <mergeCell ref="B6:C6"/>
    <mergeCell ref="B5:C5"/>
    <mergeCell ref="B4:C4"/>
    <mergeCell ref="F32:G32"/>
    <mergeCell ref="F29:G29"/>
    <mergeCell ref="F20:G20"/>
    <mergeCell ref="A19:A20"/>
    <mergeCell ref="B19:C19"/>
    <mergeCell ref="A36:A38"/>
    <mergeCell ref="B36:B38"/>
    <mergeCell ref="C36:F36"/>
    <mergeCell ref="F26:G26"/>
    <mergeCell ref="F25:G25"/>
    <mergeCell ref="F33:G33"/>
    <mergeCell ref="F27:G27"/>
    <mergeCell ref="F28:G28"/>
    <mergeCell ref="F24:G24"/>
    <mergeCell ref="F21:G21"/>
    <mergeCell ref="F23:G23"/>
    <mergeCell ref="F22:G22"/>
    <mergeCell ref="F31:G31"/>
    <mergeCell ref="F30:G30"/>
  </mergeCells>
  <conditionalFormatting sqref="E21">
    <cfRule type="expression" dxfId="163" priority="1" stopIfTrue="1">
      <formula>D21&gt;C21</formula>
    </cfRule>
  </conditionalFormatting>
  <conditionalFormatting sqref="E21">
    <cfRule type="expression" dxfId="162" priority="2" stopIfTrue="1">
      <formula>AND(D21&gt;=B21,D21&lt;=C21)</formula>
    </cfRule>
  </conditionalFormatting>
  <conditionalFormatting sqref="E21">
    <cfRule type="expression" dxfId="161" priority="3" stopIfTrue="1">
      <formula>D21&lt;B21</formula>
    </cfRule>
  </conditionalFormatting>
  <conditionalFormatting sqref="E22">
    <cfRule type="expression" dxfId="160" priority="4" stopIfTrue="1">
      <formula>D22&gt;$C$22</formula>
    </cfRule>
  </conditionalFormatting>
  <conditionalFormatting sqref="E22">
    <cfRule type="expression" dxfId="159" priority="5" stopIfTrue="1">
      <formula>AND(D22&gt;=$B$22,D22&lt;=$C$22)</formula>
    </cfRule>
  </conditionalFormatting>
  <conditionalFormatting sqref="E22">
    <cfRule type="expression" dxfId="158" priority="6" stopIfTrue="1">
      <formula>D22&lt;$B$22</formula>
    </cfRule>
  </conditionalFormatting>
  <conditionalFormatting sqref="E26">
    <cfRule type="expression" dxfId="157" priority="7" stopIfTrue="1">
      <formula>D26&gt;$C$26</formula>
    </cfRule>
  </conditionalFormatting>
  <conditionalFormatting sqref="E26">
    <cfRule type="expression" dxfId="156" priority="8" stopIfTrue="1">
      <formula>AND(D26&gt;=$B$26,D26&lt;=$C$26)</formula>
    </cfRule>
  </conditionalFormatting>
  <conditionalFormatting sqref="E26">
    <cfRule type="expression" dxfId="155" priority="9" stopIfTrue="1">
      <formula>D26&lt;$B$26</formula>
    </cfRule>
  </conditionalFormatting>
  <conditionalFormatting sqref="E27">
    <cfRule type="expression" dxfId="154" priority="10" stopIfTrue="1">
      <formula>$D$27&gt;$C$27</formula>
    </cfRule>
  </conditionalFormatting>
  <conditionalFormatting sqref="E27">
    <cfRule type="expression" dxfId="153" priority="11" stopIfTrue="1">
      <formula>AND(D27&gt;=$B$27,D27&lt;=$C$27)</formula>
    </cfRule>
  </conditionalFormatting>
  <conditionalFormatting sqref="E27">
    <cfRule type="expression" dxfId="152" priority="12" stopIfTrue="1">
      <formula>D27&lt;$B$27</formula>
    </cfRule>
  </conditionalFormatting>
  <conditionalFormatting sqref="E23">
    <cfRule type="expression" dxfId="151" priority="13" stopIfTrue="1">
      <formula>$D$23&gt;$C$23</formula>
    </cfRule>
  </conditionalFormatting>
  <conditionalFormatting sqref="E23">
    <cfRule type="expression" dxfId="150" priority="14" stopIfTrue="1">
      <formula>AND(D23&gt;=$B$23,D23&lt;=$C$23)</formula>
    </cfRule>
  </conditionalFormatting>
  <conditionalFormatting sqref="E23">
    <cfRule type="expression" dxfId="149" priority="15" stopIfTrue="1">
      <formula>$D$23&lt;$B$23</formula>
    </cfRule>
  </conditionalFormatting>
  <conditionalFormatting sqref="E28">
    <cfRule type="expression" dxfId="148" priority="16" stopIfTrue="1">
      <formula>D28&gt;C28</formula>
    </cfRule>
  </conditionalFormatting>
  <conditionalFormatting sqref="E28">
    <cfRule type="expression" dxfId="147" priority="17" stopIfTrue="1">
      <formula>AND(D28&gt;=B28,D28&lt;=C28)</formula>
    </cfRule>
  </conditionalFormatting>
  <conditionalFormatting sqref="E28">
    <cfRule type="expression" dxfId="146" priority="18" stopIfTrue="1">
      <formula>D28&lt;B28</formula>
    </cfRule>
  </conditionalFormatting>
  <conditionalFormatting sqref="E29">
    <cfRule type="expression" dxfId="145" priority="19" stopIfTrue="1">
      <formula>D29&gt;C29</formula>
    </cfRule>
  </conditionalFormatting>
  <conditionalFormatting sqref="E29">
    <cfRule type="expression" dxfId="144" priority="20" stopIfTrue="1">
      <formula>AND(D29&gt;=B29,D29&lt;=C29)</formula>
    </cfRule>
  </conditionalFormatting>
  <conditionalFormatting sqref="E29">
    <cfRule type="expression" dxfId="143" priority="21" stopIfTrue="1">
      <formula>D29&lt;B29</formula>
    </cfRule>
  </conditionalFormatting>
  <conditionalFormatting sqref="E32">
    <cfRule type="expression" dxfId="142" priority="22" stopIfTrue="1">
      <formula>$D$32="OK"</formula>
    </cfRule>
  </conditionalFormatting>
  <conditionalFormatting sqref="E32">
    <cfRule type="expression" dxfId="141" priority="23" stopIfTrue="1">
      <formula>$D$32&lt;&gt;"OK"</formula>
    </cfRule>
  </conditionalFormatting>
  <conditionalFormatting sqref="E31">
    <cfRule type="expression" dxfId="140" priority="24" stopIfTrue="1">
      <formula>$D$31="OK"</formula>
    </cfRule>
  </conditionalFormatting>
  <conditionalFormatting sqref="E31">
    <cfRule type="expression" dxfId="139" priority="25" stopIfTrue="1">
      <formula>$D$31&lt;&gt;"OK"</formula>
    </cfRule>
  </conditionalFormatting>
  <conditionalFormatting sqref="E24">
    <cfRule type="expression" dxfId="138" priority="26" stopIfTrue="1">
      <formula>D24&gt;$C$24</formula>
    </cfRule>
  </conditionalFormatting>
  <conditionalFormatting sqref="E24">
    <cfRule type="expression" dxfId="137" priority="27" stopIfTrue="1">
      <formula>AND(D24&gt;=$B$24,D24&lt;=$C$24)</formula>
    </cfRule>
  </conditionalFormatting>
  <conditionalFormatting sqref="E24">
    <cfRule type="expression" dxfId="136" priority="28" stopIfTrue="1">
      <formula>D24&lt;$B$24</formula>
    </cfRule>
  </conditionalFormatting>
  <conditionalFormatting sqref="E25">
    <cfRule type="expression" dxfId="135" priority="29" stopIfTrue="1">
      <formula>$D$25&gt;=$C$25</formula>
    </cfRule>
  </conditionalFormatting>
  <conditionalFormatting sqref="E25">
    <cfRule type="expression" dxfId="134" priority="30" stopIfTrue="1">
      <formula>AND($D$25&gt;=$B$25,$D$25&lt;=$C$25)</formula>
    </cfRule>
  </conditionalFormatting>
  <conditionalFormatting sqref="E25">
    <cfRule type="expression" dxfId="133" priority="31" stopIfTrue="1">
      <formula>$D$25&lt;$B$25</formula>
    </cfRule>
  </conditionalFormatting>
  <conditionalFormatting sqref="E30">
    <cfRule type="expression" dxfId="132" priority="32" stopIfTrue="1">
      <formula>$D$30="NO"</formula>
    </cfRule>
  </conditionalFormatting>
  <conditionalFormatting sqref="E30">
    <cfRule type="expression" dxfId="131" priority="33" stopIfTrue="1">
      <formula>$D$30&lt;&gt;"NO"</formula>
    </cfRule>
  </conditionalFormatting>
  <conditionalFormatting sqref="E33">
    <cfRule type="expression" dxfId="130" priority="34" stopIfTrue="1">
      <formula>$D$33="BUEN ESTADO"</formula>
    </cfRule>
  </conditionalFormatting>
  <conditionalFormatting sqref="E33">
    <cfRule type="expression" dxfId="129" priority="35" stopIfTrue="1">
      <formula>$D$33&lt;&gt;"BUEN ESTADO"</formula>
    </cfRule>
  </conditionalFormatting>
  <conditionalFormatting sqref="F39">
    <cfRule type="expression" dxfId="128" priority="36" stopIfTrue="1">
      <formula>$E$39=""</formula>
    </cfRule>
  </conditionalFormatting>
  <conditionalFormatting sqref="F39">
    <cfRule type="expression" dxfId="127" priority="37" stopIfTrue="1">
      <formula>$E$39&lt;=$B$39</formula>
    </cfRule>
  </conditionalFormatting>
  <conditionalFormatting sqref="F39">
    <cfRule type="expression" dxfId="126" priority="38" stopIfTrue="1">
      <formula>$E$39&gt;$B$39</formula>
    </cfRule>
  </conditionalFormatting>
  <conditionalFormatting sqref="J39">
    <cfRule type="expression" dxfId="125" priority="39" stopIfTrue="1">
      <formula>$I$39=""</formula>
    </cfRule>
  </conditionalFormatting>
  <conditionalFormatting sqref="J39">
    <cfRule type="expression" dxfId="124" priority="40" stopIfTrue="1">
      <formula>$I$39&lt;=$B$39</formula>
    </cfRule>
  </conditionalFormatting>
  <conditionalFormatting sqref="J39">
    <cfRule type="expression" dxfId="123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6" zoomScale="60" zoomScaleNormal="60" workbookViewId="0">
      <selection activeCell="A21" sqref="A21:XFD33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101" t="s">
        <v>0</v>
      </c>
      <c r="B1" s="102"/>
      <c r="C1" s="102"/>
      <c r="D1" s="102"/>
      <c r="E1" s="102"/>
      <c r="F1" s="102"/>
      <c r="G1" s="102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99" t="s">
        <v>3</v>
      </c>
      <c r="C3" s="100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91" t="s">
        <v>6</v>
      </c>
      <c r="C4" s="10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91" t="s">
        <v>10</v>
      </c>
      <c r="C5" s="10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103" t="s">
        <v>14</v>
      </c>
      <c r="C6" s="104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6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6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6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106" t="s">
        <v>35</v>
      </c>
      <c r="B19" s="96" t="s">
        <v>36</v>
      </c>
      <c r="C19" s="98"/>
      <c r="D19" s="19" t="s">
        <v>37</v>
      </c>
      <c r="E19" s="33">
        <v>44571</v>
      </c>
      <c r="F19" s="19" t="s">
        <v>38</v>
      </c>
      <c r="G19" s="34">
        <v>0.56180555555329192</v>
      </c>
    </row>
    <row r="20" spans="1:7" ht="14.25" customHeight="1">
      <c r="A20" s="107"/>
      <c r="B20" s="19" t="s">
        <v>39</v>
      </c>
      <c r="C20" s="19" t="s">
        <v>40</v>
      </c>
      <c r="D20" s="19" t="s">
        <v>41</v>
      </c>
      <c r="E20" s="19" t="s">
        <v>28</v>
      </c>
      <c r="F20" s="96" t="s">
        <v>42</v>
      </c>
      <c r="G20" s="98"/>
    </row>
    <row r="21" spans="1:7" s="8" customFormat="1" ht="14.25" customHeight="1">
      <c r="A21" s="70" t="s">
        <v>43</v>
      </c>
      <c r="B21" s="71">
        <v>8</v>
      </c>
      <c r="C21" s="72">
        <v>47</v>
      </c>
      <c r="D21" s="71">
        <v>35</v>
      </c>
      <c r="E21" s="73" t="s">
        <v>31</v>
      </c>
      <c r="F21" s="94"/>
      <c r="G21" s="95"/>
    </row>
    <row r="22" spans="1:7" s="8" customFormat="1" ht="14.25" customHeight="1">
      <c r="A22" s="74" t="s">
        <v>44</v>
      </c>
      <c r="B22" s="75">
        <v>40</v>
      </c>
      <c r="C22" s="76">
        <v>59</v>
      </c>
      <c r="D22" s="75">
        <v>48.1</v>
      </c>
      <c r="E22" s="77" t="s">
        <v>31</v>
      </c>
      <c r="F22" s="93"/>
      <c r="G22" s="92"/>
    </row>
    <row r="23" spans="1:7" s="8" customFormat="1" ht="14.25" customHeight="1">
      <c r="A23" s="74" t="s">
        <v>45</v>
      </c>
      <c r="B23" s="75">
        <v>250</v>
      </c>
      <c r="C23" s="76">
        <v>1000</v>
      </c>
      <c r="D23" s="75">
        <v>739</v>
      </c>
      <c r="E23" s="77" t="s">
        <v>31</v>
      </c>
      <c r="F23" s="93"/>
      <c r="G23" s="92"/>
    </row>
    <row r="24" spans="1:7" s="8" customFormat="1" ht="14.25" customHeight="1">
      <c r="A24" s="74" t="s">
        <v>46</v>
      </c>
      <c r="B24" s="75">
        <v>0.35</v>
      </c>
      <c r="C24" s="76">
        <v>1.5</v>
      </c>
      <c r="D24" s="75">
        <v>1.0629999999999999</v>
      </c>
      <c r="E24" s="77" t="s">
        <v>31</v>
      </c>
      <c r="F24" s="93"/>
      <c r="G24" s="92"/>
    </row>
    <row r="25" spans="1:7" s="8" customFormat="1" ht="14.25" customHeight="1">
      <c r="A25" s="74" t="s">
        <v>47</v>
      </c>
      <c r="B25" s="75">
        <v>1.1399999999999999</v>
      </c>
      <c r="C25" s="76">
        <v>1.18</v>
      </c>
      <c r="D25" s="75">
        <v>1.1568726</v>
      </c>
      <c r="E25" s="77" t="s">
        <v>31</v>
      </c>
      <c r="F25" s="93"/>
      <c r="G25" s="92"/>
    </row>
    <row r="26" spans="1:7" s="8" customFormat="1" ht="14.25" customHeight="1">
      <c r="A26" s="74" t="s">
        <v>48</v>
      </c>
      <c r="B26" s="75">
        <v>-130</v>
      </c>
      <c r="C26" s="76">
        <v>-100</v>
      </c>
      <c r="D26" s="75">
        <v>-104</v>
      </c>
      <c r="E26" s="77" t="s">
        <v>31</v>
      </c>
      <c r="F26" s="93"/>
      <c r="G26" s="92"/>
    </row>
    <row r="27" spans="1:7" s="8" customFormat="1" ht="14.25" customHeight="1">
      <c r="A27" s="74" t="s">
        <v>49</v>
      </c>
      <c r="B27" s="75">
        <v>150000</v>
      </c>
      <c r="C27" s="76">
        <v>300000</v>
      </c>
      <c r="D27" s="75">
        <v>197071</v>
      </c>
      <c r="E27" s="77" t="s">
        <v>31</v>
      </c>
      <c r="F27" s="91"/>
      <c r="G27" s="92"/>
    </row>
    <row r="28" spans="1:7" s="8" customFormat="1" ht="14.25" customHeight="1">
      <c r="A28" s="74" t="s">
        <v>50</v>
      </c>
      <c r="B28" s="75">
        <v>100</v>
      </c>
      <c r="C28" s="76">
        <v>100</v>
      </c>
      <c r="D28" s="75">
        <v>100</v>
      </c>
      <c r="E28" s="78" t="s">
        <v>31</v>
      </c>
      <c r="F28" s="91"/>
      <c r="G28" s="92"/>
    </row>
    <row r="29" spans="1:7" s="8" customFormat="1" ht="14.25" customHeight="1">
      <c r="A29" s="74" t="s">
        <v>51</v>
      </c>
      <c r="B29" s="75">
        <v>0</v>
      </c>
      <c r="C29" s="76">
        <v>10000</v>
      </c>
      <c r="D29" s="75">
        <v>0.17499999999999999</v>
      </c>
      <c r="E29" s="78" t="s">
        <v>31</v>
      </c>
      <c r="F29" s="91"/>
      <c r="G29" s="92"/>
    </row>
    <row r="30" spans="1:7" s="8" customFormat="1" ht="14.25" customHeight="1">
      <c r="A30" s="74" t="s">
        <v>52</v>
      </c>
      <c r="B30" s="79" t="s">
        <v>53</v>
      </c>
      <c r="C30" s="80" t="s">
        <v>53</v>
      </c>
      <c r="D30" s="75" t="s">
        <v>54</v>
      </c>
      <c r="E30" s="81" t="s">
        <v>31</v>
      </c>
      <c r="F30" s="93"/>
      <c r="G30" s="92"/>
    </row>
    <row r="31" spans="1:7" s="8" customFormat="1" ht="14.25" customHeight="1">
      <c r="A31" s="74" t="s">
        <v>55</v>
      </c>
      <c r="B31" s="79" t="s">
        <v>53</v>
      </c>
      <c r="C31" s="80" t="s">
        <v>53</v>
      </c>
      <c r="D31" s="75" t="s">
        <v>32</v>
      </c>
      <c r="E31" s="81" t="s">
        <v>31</v>
      </c>
      <c r="F31" s="93"/>
      <c r="G31" s="92"/>
    </row>
    <row r="32" spans="1:7" s="8" customFormat="1" ht="14.25" customHeight="1">
      <c r="A32" s="74" t="s">
        <v>56</v>
      </c>
      <c r="B32" s="79" t="s">
        <v>53</v>
      </c>
      <c r="C32" s="80" t="s">
        <v>53</v>
      </c>
      <c r="D32" s="75" t="s">
        <v>32</v>
      </c>
      <c r="E32" s="82" t="s">
        <v>31</v>
      </c>
      <c r="F32" s="93"/>
      <c r="G32" s="92"/>
    </row>
    <row r="33" spans="1:17" s="8" customFormat="1" ht="14.25" customHeight="1">
      <c r="A33" s="83" t="s">
        <v>57</v>
      </c>
      <c r="B33" s="84" t="s">
        <v>53</v>
      </c>
      <c r="C33" s="85" t="s">
        <v>53</v>
      </c>
      <c r="D33" s="86" t="s">
        <v>70</v>
      </c>
      <c r="E33" s="87" t="s">
        <v>31</v>
      </c>
      <c r="F33" s="89" t="s">
        <v>71</v>
      </c>
      <c r="G33" s="90"/>
    </row>
    <row r="34" spans="1:17" ht="14.25" customHeight="1">
      <c r="A34" t="s">
        <v>59</v>
      </c>
    </row>
    <row r="35" spans="1:17" ht="14.25" customHeight="1">
      <c r="A35" s="25" t="s">
        <v>60</v>
      </c>
      <c r="E35" s="4"/>
    </row>
    <row r="36" spans="1:17" ht="18" customHeight="1">
      <c r="A36" s="106" t="s">
        <v>35</v>
      </c>
      <c r="B36" s="106" t="s">
        <v>61</v>
      </c>
      <c r="C36" s="96" t="s">
        <v>62</v>
      </c>
      <c r="D36" s="97"/>
      <c r="E36" s="97"/>
      <c r="F36" s="98"/>
      <c r="G36" s="96" t="s">
        <v>63</v>
      </c>
      <c r="H36" s="97"/>
      <c r="I36" s="97"/>
      <c r="J36" s="97"/>
      <c r="K36" s="98"/>
    </row>
    <row r="37" spans="1:17" ht="15.75" customHeight="1">
      <c r="A37" s="108"/>
      <c r="B37" s="108"/>
      <c r="C37" s="19" t="s">
        <v>37</v>
      </c>
      <c r="D37" s="33"/>
      <c r="E37" s="19" t="s">
        <v>38</v>
      </c>
      <c r="F37" s="34"/>
      <c r="G37" s="19" t="s">
        <v>37</v>
      </c>
      <c r="H37" s="33"/>
      <c r="I37" s="19" t="s">
        <v>38</v>
      </c>
      <c r="J37" s="34"/>
      <c r="K37" s="45"/>
    </row>
    <row r="38" spans="1:17" ht="27" customHeight="1">
      <c r="A38" s="107"/>
      <c r="B38" s="107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</row>
    <row r="39" spans="1:17" ht="14.25" customHeight="1">
      <c r="A39" s="46" t="s">
        <v>67</v>
      </c>
      <c r="B39" s="47">
        <v>4.1000000000000002E-2</v>
      </c>
      <c r="C39" s="48"/>
      <c r="D39" s="49"/>
      <c r="E39" s="47" t="str">
        <f>IFERROR(ABS(D39-C39)/D39,"")</f>
        <v/>
      </c>
      <c r="F39" s="50" t="s">
        <v>31</v>
      </c>
      <c r="G39" s="48"/>
      <c r="H39" s="49"/>
      <c r="I39" s="51" t="str">
        <f>IFERROR(ABS(H39-G39)/H39,"")</f>
        <v/>
      </c>
      <c r="J39" s="52"/>
      <c r="K39" s="49"/>
      <c r="L39" s="8"/>
      <c r="M39" s="8"/>
      <c r="N39" s="8"/>
      <c r="O39" s="8"/>
      <c r="P39" s="8"/>
      <c r="Q39" s="8"/>
    </row>
    <row r="40" spans="1:17" ht="14.25" customHeight="1">
      <c r="A40" t="s">
        <v>72</v>
      </c>
    </row>
    <row r="41" spans="1:17" ht="14.25" customHeight="1">
      <c r="A41" s="53" t="s">
        <v>69</v>
      </c>
      <c r="D41" s="54"/>
    </row>
    <row r="42" spans="1:17" ht="14.25" customHeight="1">
      <c r="D42" s="54"/>
    </row>
    <row r="43" spans="1:17" ht="14.25" customHeight="1">
      <c r="D43" s="54"/>
    </row>
    <row r="44" spans="1:17" ht="14.25" customHeight="1">
      <c r="D44" s="54"/>
    </row>
    <row r="45" spans="1:17" ht="14.25" customHeight="1">
      <c r="D45" s="54"/>
    </row>
    <row r="46" spans="1:17" ht="14.25" customHeight="1">
      <c r="D46" s="54"/>
    </row>
    <row r="47" spans="1:17" ht="14.25" customHeight="1">
      <c r="D47" s="54"/>
    </row>
    <row r="48" spans="1:17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A1:G1"/>
    <mergeCell ref="F20:G20"/>
    <mergeCell ref="F28:G28"/>
    <mergeCell ref="F29:G29"/>
    <mergeCell ref="F31:G31"/>
    <mergeCell ref="F30:G30"/>
    <mergeCell ref="F27:G27"/>
    <mergeCell ref="F26:G26"/>
    <mergeCell ref="F25:G25"/>
    <mergeCell ref="A36:A38"/>
    <mergeCell ref="B36:B38"/>
    <mergeCell ref="C36:F36"/>
    <mergeCell ref="G36:K36"/>
    <mergeCell ref="B3:C3"/>
    <mergeCell ref="B6:C6"/>
    <mergeCell ref="B5:C5"/>
    <mergeCell ref="B4:C4"/>
    <mergeCell ref="F24:G24"/>
    <mergeCell ref="F21:G21"/>
    <mergeCell ref="F23:G23"/>
    <mergeCell ref="F22:G22"/>
    <mergeCell ref="A19:A20"/>
    <mergeCell ref="B19:C19"/>
    <mergeCell ref="F33:G33"/>
    <mergeCell ref="F32:G32"/>
  </mergeCells>
  <conditionalFormatting sqref="E21">
    <cfRule type="expression" dxfId="122" priority="1" stopIfTrue="1">
      <formula>D21&gt;C21</formula>
    </cfRule>
  </conditionalFormatting>
  <conditionalFormatting sqref="E21">
    <cfRule type="expression" dxfId="121" priority="2" stopIfTrue="1">
      <formula>AND(D21&gt;=B21,D21&lt;=C21)</formula>
    </cfRule>
  </conditionalFormatting>
  <conditionalFormatting sqref="E21">
    <cfRule type="expression" dxfId="120" priority="3" stopIfTrue="1">
      <formula>D21&lt;B21</formula>
    </cfRule>
  </conditionalFormatting>
  <conditionalFormatting sqref="E22">
    <cfRule type="expression" dxfId="119" priority="4" stopIfTrue="1">
      <formula>D22&gt;$C$22</formula>
    </cfRule>
  </conditionalFormatting>
  <conditionalFormatting sqref="E22">
    <cfRule type="expression" dxfId="118" priority="5" stopIfTrue="1">
      <formula>AND(D22&gt;=$B$22,D22&lt;=$C$22)</formula>
    </cfRule>
  </conditionalFormatting>
  <conditionalFormatting sqref="E22">
    <cfRule type="expression" dxfId="117" priority="6" stopIfTrue="1">
      <formula>D22&lt;$B$22</formula>
    </cfRule>
  </conditionalFormatting>
  <conditionalFormatting sqref="E26">
    <cfRule type="expression" dxfId="116" priority="7" stopIfTrue="1">
      <formula>D26&gt;$C$26</formula>
    </cfRule>
  </conditionalFormatting>
  <conditionalFormatting sqref="E26">
    <cfRule type="expression" dxfId="115" priority="8" stopIfTrue="1">
      <formula>AND(D26&gt;=$B$26,D26&lt;=$C$26)</formula>
    </cfRule>
  </conditionalFormatting>
  <conditionalFormatting sqref="E26">
    <cfRule type="expression" dxfId="114" priority="9" stopIfTrue="1">
      <formula>D26&lt;$B$26</formula>
    </cfRule>
  </conditionalFormatting>
  <conditionalFormatting sqref="E27">
    <cfRule type="expression" dxfId="113" priority="10" stopIfTrue="1">
      <formula>$D$27&gt;$C$27</formula>
    </cfRule>
  </conditionalFormatting>
  <conditionalFormatting sqref="E27">
    <cfRule type="expression" dxfId="112" priority="11" stopIfTrue="1">
      <formula>AND(D27&gt;=$B$27,D27&lt;=$C$27)</formula>
    </cfRule>
  </conditionalFormatting>
  <conditionalFormatting sqref="E27">
    <cfRule type="expression" dxfId="111" priority="12" stopIfTrue="1">
      <formula>D27&lt;$B$27</formula>
    </cfRule>
  </conditionalFormatting>
  <conditionalFormatting sqref="E23">
    <cfRule type="expression" dxfId="110" priority="13" stopIfTrue="1">
      <formula>$D$23&gt;$C$23</formula>
    </cfRule>
  </conditionalFormatting>
  <conditionalFormatting sqref="E23">
    <cfRule type="expression" dxfId="109" priority="14" stopIfTrue="1">
      <formula>AND(D23&gt;=$B$23,D23&lt;=$C$23)</formula>
    </cfRule>
  </conditionalFormatting>
  <conditionalFormatting sqref="E23">
    <cfRule type="expression" dxfId="108" priority="15" stopIfTrue="1">
      <formula>$D$23&lt;$B$23</formula>
    </cfRule>
  </conditionalFormatting>
  <conditionalFormatting sqref="E28">
    <cfRule type="expression" dxfId="107" priority="16" stopIfTrue="1">
      <formula>D28&gt;C28</formula>
    </cfRule>
  </conditionalFormatting>
  <conditionalFormatting sqref="E28">
    <cfRule type="expression" dxfId="106" priority="17" stopIfTrue="1">
      <formula>AND(D28&gt;=B28,D28&lt;=C28)</formula>
    </cfRule>
  </conditionalFormatting>
  <conditionalFormatting sqref="E28">
    <cfRule type="expression" dxfId="105" priority="18" stopIfTrue="1">
      <formula>D28&lt;B28</formula>
    </cfRule>
  </conditionalFormatting>
  <conditionalFormatting sqref="E29">
    <cfRule type="expression" dxfId="104" priority="19" stopIfTrue="1">
      <formula>D29&gt;C29</formula>
    </cfRule>
  </conditionalFormatting>
  <conditionalFormatting sqref="E29">
    <cfRule type="expression" dxfId="103" priority="20" stopIfTrue="1">
      <formula>AND(D29&gt;=B29,D29&lt;=C29)</formula>
    </cfRule>
  </conditionalFormatting>
  <conditionalFormatting sqref="E29">
    <cfRule type="expression" dxfId="102" priority="21" stopIfTrue="1">
      <formula>D29&lt;B29</formula>
    </cfRule>
  </conditionalFormatting>
  <conditionalFormatting sqref="E32">
    <cfRule type="expression" dxfId="101" priority="22" stopIfTrue="1">
      <formula>$D$32="OK"</formula>
    </cfRule>
  </conditionalFormatting>
  <conditionalFormatting sqref="E32">
    <cfRule type="expression" dxfId="100" priority="23" stopIfTrue="1">
      <formula>$D$32&lt;&gt;"OK"</formula>
    </cfRule>
  </conditionalFormatting>
  <conditionalFormatting sqref="E31">
    <cfRule type="expression" dxfId="99" priority="24" stopIfTrue="1">
      <formula>$D$31="OK"</formula>
    </cfRule>
  </conditionalFormatting>
  <conditionalFormatting sqref="E31">
    <cfRule type="expression" dxfId="98" priority="25" stopIfTrue="1">
      <formula>$D$31&lt;&gt;"OK"</formula>
    </cfRule>
  </conditionalFormatting>
  <conditionalFormatting sqref="E24">
    <cfRule type="expression" dxfId="97" priority="26" stopIfTrue="1">
      <formula>D24&gt;$C$24</formula>
    </cfRule>
  </conditionalFormatting>
  <conditionalFormatting sqref="E24">
    <cfRule type="expression" dxfId="96" priority="27" stopIfTrue="1">
      <formula>AND(D24&gt;=$B$24,D24&lt;=$C$24)</formula>
    </cfRule>
  </conditionalFormatting>
  <conditionalFormatting sqref="E24">
    <cfRule type="expression" dxfId="95" priority="28" stopIfTrue="1">
      <formula>D24&lt;$B$24</formula>
    </cfRule>
  </conditionalFormatting>
  <conditionalFormatting sqref="E25">
    <cfRule type="expression" dxfId="94" priority="29" stopIfTrue="1">
      <formula>$D$25&gt;=$C$25</formula>
    </cfRule>
  </conditionalFormatting>
  <conditionalFormatting sqref="E25">
    <cfRule type="expression" dxfId="93" priority="30" stopIfTrue="1">
      <formula>AND($D$25&gt;=$B$25,$D$25&lt;=$C$25)</formula>
    </cfRule>
  </conditionalFormatting>
  <conditionalFormatting sqref="E25">
    <cfRule type="expression" dxfId="92" priority="31" stopIfTrue="1">
      <formula>$D$25&lt;$B$25</formula>
    </cfRule>
  </conditionalFormatting>
  <conditionalFormatting sqref="E30">
    <cfRule type="expression" dxfId="91" priority="32" stopIfTrue="1">
      <formula>$D$30="NO"</formula>
    </cfRule>
  </conditionalFormatting>
  <conditionalFormatting sqref="E30">
    <cfRule type="expression" dxfId="90" priority="33" stopIfTrue="1">
      <formula>$D$30&lt;&gt;"NO"</formula>
    </cfRule>
  </conditionalFormatting>
  <conditionalFormatting sqref="E33">
    <cfRule type="expression" dxfId="89" priority="34" stopIfTrue="1">
      <formula>$D$33="BUEN ESTADO"</formula>
    </cfRule>
  </conditionalFormatting>
  <conditionalFormatting sqref="E33">
    <cfRule type="expression" dxfId="88" priority="35" stopIfTrue="1">
      <formula>$D$33&lt;&gt;"BUEN ESTADO"</formula>
    </cfRule>
  </conditionalFormatting>
  <conditionalFormatting sqref="F39">
    <cfRule type="expression" dxfId="87" priority="36" stopIfTrue="1">
      <formula>$E$39=""</formula>
    </cfRule>
  </conditionalFormatting>
  <conditionalFormatting sqref="F39">
    <cfRule type="expression" dxfId="86" priority="37" stopIfTrue="1">
      <formula>$E$39&lt;=$B$39</formula>
    </cfRule>
  </conditionalFormatting>
  <conditionalFormatting sqref="F39">
    <cfRule type="expression" dxfId="85" priority="38" stopIfTrue="1">
      <formula>$E$39&gt;$B$39</formula>
    </cfRule>
  </conditionalFormatting>
  <conditionalFormatting sqref="J39">
    <cfRule type="expression" dxfId="84" priority="39" stopIfTrue="1">
      <formula>$I$39=""</formula>
    </cfRule>
  </conditionalFormatting>
  <conditionalFormatting sqref="J39">
    <cfRule type="expression" dxfId="83" priority="40" stopIfTrue="1">
      <formula>$I$39&lt;=$B$39</formula>
    </cfRule>
  </conditionalFormatting>
  <conditionalFormatting sqref="J39">
    <cfRule type="expression" dxfId="82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8" zoomScale="60" zoomScaleNormal="60" workbookViewId="0">
      <selection activeCell="B14" sqref="B14:E33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101" t="s">
        <v>0</v>
      </c>
      <c r="B1" s="102"/>
      <c r="C1" s="102"/>
      <c r="D1" s="102"/>
      <c r="E1" s="102"/>
      <c r="F1" s="102"/>
      <c r="G1" s="102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99" t="s">
        <v>3</v>
      </c>
      <c r="C3" s="100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91" t="s">
        <v>6</v>
      </c>
      <c r="C4" s="10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91" t="s">
        <v>10</v>
      </c>
      <c r="C5" s="10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103" t="s">
        <v>14</v>
      </c>
      <c r="C6" s="104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6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6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6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>
      <c r="B17" s="61"/>
      <c r="C17" s="61"/>
      <c r="D17" s="61"/>
      <c r="E17" s="61"/>
    </row>
    <row r="18" spans="1:7" ht="14.25" customHeight="1">
      <c r="A18" s="25" t="s">
        <v>34</v>
      </c>
      <c r="B18" s="61"/>
      <c r="C18" s="61"/>
      <c r="D18" s="61"/>
      <c r="E18" s="61"/>
    </row>
    <row r="19" spans="1:7" ht="14.25" customHeight="1">
      <c r="A19" s="106" t="s">
        <v>35</v>
      </c>
      <c r="B19" s="96" t="s">
        <v>36</v>
      </c>
      <c r="C19" s="98"/>
      <c r="D19" s="19" t="s">
        <v>37</v>
      </c>
      <c r="E19" s="55">
        <v>44580</v>
      </c>
      <c r="F19" s="19" t="s">
        <v>38</v>
      </c>
      <c r="G19" s="34">
        <v>0.52638888888759539</v>
      </c>
    </row>
    <row r="20" spans="1:7" ht="14.25" customHeight="1">
      <c r="A20" s="107"/>
      <c r="B20" s="19" t="s">
        <v>39</v>
      </c>
      <c r="C20" s="19" t="s">
        <v>40</v>
      </c>
      <c r="D20" s="19" t="s">
        <v>41</v>
      </c>
      <c r="E20" s="19" t="s">
        <v>28</v>
      </c>
      <c r="F20" s="96" t="s">
        <v>42</v>
      </c>
      <c r="G20" s="98"/>
    </row>
    <row r="21" spans="1:7" ht="14.25" customHeight="1">
      <c r="A21" s="35" t="s">
        <v>43</v>
      </c>
      <c r="B21" s="57">
        <v>8</v>
      </c>
      <c r="C21" s="36">
        <v>47</v>
      </c>
      <c r="D21" s="57">
        <v>34.200000000000003</v>
      </c>
      <c r="E21" s="65" t="s">
        <v>31</v>
      </c>
      <c r="F21" s="112"/>
      <c r="G21" s="113"/>
    </row>
    <row r="22" spans="1:7" ht="14.25" customHeight="1">
      <c r="A22" s="37" t="s">
        <v>44</v>
      </c>
      <c r="B22" s="58">
        <v>40</v>
      </c>
      <c r="C22" s="38">
        <v>59</v>
      </c>
      <c r="D22" s="58">
        <v>47.8</v>
      </c>
      <c r="E22" s="66" t="s">
        <v>31</v>
      </c>
      <c r="F22" s="109"/>
      <c r="G22" s="105"/>
    </row>
    <row r="23" spans="1:7" ht="14.25" customHeight="1">
      <c r="A23" s="37" t="s">
        <v>45</v>
      </c>
      <c r="B23" s="58">
        <v>250</v>
      </c>
      <c r="C23" s="38">
        <v>1000</v>
      </c>
      <c r="D23" s="58">
        <v>737.8</v>
      </c>
      <c r="E23" s="66" t="s">
        <v>31</v>
      </c>
      <c r="F23" s="109"/>
      <c r="G23" s="105"/>
    </row>
    <row r="24" spans="1:7" ht="14.25" customHeight="1">
      <c r="A24" s="37" t="s">
        <v>46</v>
      </c>
      <c r="B24" s="58">
        <v>0.35</v>
      </c>
      <c r="C24" s="38">
        <v>1.5</v>
      </c>
      <c r="D24" s="58">
        <v>1.06</v>
      </c>
      <c r="E24" s="66" t="s">
        <v>31</v>
      </c>
      <c r="F24" s="109"/>
      <c r="G24" s="105"/>
    </row>
    <row r="25" spans="1:7" ht="14.25" customHeight="1">
      <c r="A25" s="37" t="s">
        <v>47</v>
      </c>
      <c r="B25" s="58">
        <v>1.1399999999999999</v>
      </c>
      <c r="C25" s="38">
        <v>1.18</v>
      </c>
      <c r="D25" s="58">
        <v>1.1567448</v>
      </c>
      <c r="E25" s="66" t="s">
        <v>31</v>
      </c>
      <c r="F25" s="109"/>
      <c r="G25" s="105"/>
    </row>
    <row r="26" spans="1:7" ht="14.25" customHeight="1">
      <c r="A26" s="37" t="s">
        <v>48</v>
      </c>
      <c r="B26" s="58">
        <v>-130</v>
      </c>
      <c r="C26" s="38">
        <v>-100</v>
      </c>
      <c r="D26" s="58">
        <v>-104</v>
      </c>
      <c r="E26" s="66" t="s">
        <v>31</v>
      </c>
      <c r="F26" s="109"/>
      <c r="G26" s="105"/>
    </row>
    <row r="27" spans="1:7" ht="14.25" customHeight="1">
      <c r="A27" s="37" t="s">
        <v>49</v>
      </c>
      <c r="B27" s="58">
        <v>150000</v>
      </c>
      <c r="C27" s="38">
        <v>300000</v>
      </c>
      <c r="D27" s="58">
        <v>197316</v>
      </c>
      <c r="E27" s="66" t="s">
        <v>31</v>
      </c>
      <c r="F27" s="114"/>
      <c r="G27" s="105"/>
    </row>
    <row r="28" spans="1:7" ht="14.25" customHeight="1">
      <c r="A28" s="37" t="s">
        <v>50</v>
      </c>
      <c r="B28" s="58">
        <v>100</v>
      </c>
      <c r="C28" s="38">
        <v>100</v>
      </c>
      <c r="D28" s="58">
        <v>100</v>
      </c>
      <c r="E28" s="67" t="s">
        <v>31</v>
      </c>
      <c r="F28" s="114"/>
      <c r="G28" s="105"/>
    </row>
    <row r="29" spans="1:7" ht="14.25" customHeight="1">
      <c r="A29" s="37" t="s">
        <v>51</v>
      </c>
      <c r="B29" s="58">
        <v>0</v>
      </c>
      <c r="C29" s="38">
        <v>10000</v>
      </c>
      <c r="D29" s="58">
        <v>0.22500000000000001</v>
      </c>
      <c r="E29" s="67" t="s">
        <v>31</v>
      </c>
      <c r="F29" s="114"/>
      <c r="G29" s="105"/>
    </row>
    <row r="30" spans="1:7" ht="14.25" customHeight="1">
      <c r="A30" s="37" t="s">
        <v>52</v>
      </c>
      <c r="B30" s="39" t="s">
        <v>53</v>
      </c>
      <c r="C30" s="40" t="s">
        <v>53</v>
      </c>
      <c r="D30" s="58" t="s">
        <v>54</v>
      </c>
      <c r="E30" s="63" t="s">
        <v>31</v>
      </c>
      <c r="F30" s="109"/>
      <c r="G30" s="105"/>
    </row>
    <row r="31" spans="1:7" ht="14.25" customHeight="1">
      <c r="A31" s="37" t="s">
        <v>55</v>
      </c>
      <c r="B31" s="39" t="s">
        <v>53</v>
      </c>
      <c r="C31" s="40" t="s">
        <v>53</v>
      </c>
      <c r="D31" s="58" t="s">
        <v>32</v>
      </c>
      <c r="E31" s="63" t="s">
        <v>31</v>
      </c>
      <c r="F31" s="109"/>
      <c r="G31" s="105"/>
    </row>
    <row r="32" spans="1:7" ht="14.25" customHeight="1">
      <c r="A32" s="37" t="s">
        <v>56</v>
      </c>
      <c r="B32" s="39" t="s">
        <v>53</v>
      </c>
      <c r="C32" s="40" t="s">
        <v>53</v>
      </c>
      <c r="D32" s="58" t="s">
        <v>32</v>
      </c>
      <c r="E32" s="68" t="s">
        <v>31</v>
      </c>
      <c r="F32" s="109"/>
      <c r="G32" s="105"/>
    </row>
    <row r="33" spans="1:17" ht="14.25" customHeight="1">
      <c r="A33" s="41" t="s">
        <v>57</v>
      </c>
      <c r="B33" s="42" t="s">
        <v>53</v>
      </c>
      <c r="C33" s="43" t="s">
        <v>53</v>
      </c>
      <c r="D33" s="44" t="s">
        <v>58</v>
      </c>
      <c r="E33" s="69" t="s">
        <v>31</v>
      </c>
      <c r="F33" s="110"/>
      <c r="G33" s="111"/>
    </row>
    <row r="34" spans="1:17" ht="14.25" customHeight="1">
      <c r="A34" t="s">
        <v>59</v>
      </c>
    </row>
    <row r="35" spans="1:17" ht="14.25" customHeight="1">
      <c r="A35" s="25" t="s">
        <v>60</v>
      </c>
      <c r="E35" s="4"/>
    </row>
    <row r="36" spans="1:17" ht="18" customHeight="1">
      <c r="A36" s="106" t="s">
        <v>35</v>
      </c>
      <c r="B36" s="106" t="s">
        <v>61</v>
      </c>
      <c r="C36" s="96" t="s">
        <v>62</v>
      </c>
      <c r="D36" s="97"/>
      <c r="E36" s="97"/>
      <c r="F36" s="98"/>
      <c r="G36" s="96" t="s">
        <v>63</v>
      </c>
      <c r="H36" s="97"/>
      <c r="I36" s="97"/>
      <c r="J36" s="97"/>
      <c r="K36" s="98"/>
    </row>
    <row r="37" spans="1:17" ht="15.75" customHeight="1">
      <c r="A37" s="108"/>
      <c r="B37" s="108"/>
      <c r="C37" s="19" t="s">
        <v>37</v>
      </c>
      <c r="D37" s="33"/>
      <c r="E37" s="19" t="s">
        <v>38</v>
      </c>
      <c r="F37" s="34"/>
      <c r="G37" s="19" t="s">
        <v>37</v>
      </c>
      <c r="H37" s="33"/>
      <c r="I37" s="19" t="s">
        <v>38</v>
      </c>
      <c r="J37" s="34"/>
      <c r="K37" s="45"/>
    </row>
    <row r="38" spans="1:17" ht="27" customHeight="1">
      <c r="A38" s="107"/>
      <c r="B38" s="107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</row>
    <row r="39" spans="1:17" ht="14.25" customHeight="1">
      <c r="A39" s="46" t="s">
        <v>67</v>
      </c>
      <c r="B39" s="47">
        <v>4.1000000000000002E-2</v>
      </c>
      <c r="C39" s="48"/>
      <c r="D39" s="49"/>
      <c r="E39" s="47" t="str">
        <f>IFERROR(ABS(D39-C39)/D39,"")</f>
        <v/>
      </c>
      <c r="F39" s="50" t="s">
        <v>31</v>
      </c>
      <c r="G39" s="48"/>
      <c r="H39" s="49"/>
      <c r="I39" s="51" t="str">
        <f>IFERROR(ABS(H39-G39)/H39,"")</f>
        <v/>
      </c>
      <c r="J39" s="52"/>
      <c r="K39" s="49"/>
      <c r="L39" s="8"/>
      <c r="M39" s="8"/>
      <c r="N39" s="8"/>
      <c r="O39" s="8"/>
      <c r="P39" s="8"/>
      <c r="Q39" s="8"/>
    </row>
    <row r="40" spans="1:17" ht="14.25" customHeight="1">
      <c r="A40" t="s">
        <v>73</v>
      </c>
    </row>
    <row r="41" spans="1:17" ht="14.25" customHeight="1">
      <c r="A41" s="53" t="s">
        <v>69</v>
      </c>
      <c r="D41" s="54"/>
    </row>
    <row r="42" spans="1:17" ht="14.25" customHeight="1">
      <c r="D42" s="54"/>
    </row>
    <row r="43" spans="1:17" ht="14.25" customHeight="1">
      <c r="D43" s="54"/>
    </row>
    <row r="44" spans="1:17" ht="14.25" customHeight="1">
      <c r="D44" s="54"/>
    </row>
    <row r="45" spans="1:17" ht="14.25" customHeight="1">
      <c r="D45" s="54"/>
    </row>
    <row r="46" spans="1:17" ht="14.25" customHeight="1">
      <c r="D46" s="54"/>
    </row>
    <row r="47" spans="1:17" ht="14.25" customHeight="1">
      <c r="D47" s="54"/>
    </row>
    <row r="48" spans="1:17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A1:G1"/>
    <mergeCell ref="A36:A38"/>
    <mergeCell ref="B36:B38"/>
    <mergeCell ref="G36:K36"/>
    <mergeCell ref="B3:C3"/>
    <mergeCell ref="B5:C5"/>
    <mergeCell ref="B4:C4"/>
    <mergeCell ref="B6:C6"/>
    <mergeCell ref="F20:G20"/>
    <mergeCell ref="F27:G27"/>
    <mergeCell ref="F26:G26"/>
    <mergeCell ref="C36:F36"/>
    <mergeCell ref="F24:G24"/>
    <mergeCell ref="F28:G28"/>
    <mergeCell ref="F29:G29"/>
    <mergeCell ref="F31:G31"/>
    <mergeCell ref="A19:A20"/>
    <mergeCell ref="B19:C19"/>
    <mergeCell ref="F30:G30"/>
    <mergeCell ref="F33:G33"/>
    <mergeCell ref="F25:G25"/>
    <mergeCell ref="F32:G32"/>
    <mergeCell ref="F21:G21"/>
    <mergeCell ref="F23:G23"/>
    <mergeCell ref="F22:G22"/>
  </mergeCells>
  <conditionalFormatting sqref="F39">
    <cfRule type="expression" dxfId="81" priority="71" stopIfTrue="1">
      <formula>$E$39=""</formula>
    </cfRule>
  </conditionalFormatting>
  <conditionalFormatting sqref="F39">
    <cfRule type="expression" dxfId="80" priority="72" stopIfTrue="1">
      <formula>$E$39&lt;=$B$39</formula>
    </cfRule>
  </conditionalFormatting>
  <conditionalFormatting sqref="F39">
    <cfRule type="expression" dxfId="79" priority="73" stopIfTrue="1">
      <formula>$E$39&gt;$B$39</formula>
    </cfRule>
  </conditionalFormatting>
  <conditionalFormatting sqref="J39">
    <cfRule type="expression" dxfId="78" priority="74" stopIfTrue="1">
      <formula>$I$39=""</formula>
    </cfRule>
  </conditionalFormatting>
  <conditionalFormatting sqref="J39">
    <cfRule type="expression" dxfId="77" priority="75" stopIfTrue="1">
      <formula>$I$39&lt;=$B$39</formula>
    </cfRule>
  </conditionalFormatting>
  <conditionalFormatting sqref="J39">
    <cfRule type="expression" dxfId="76" priority="76" stopIfTrue="1">
      <formula>$I$39&gt;$B$39</formula>
    </cfRule>
  </conditionalFormatting>
  <conditionalFormatting sqref="E21">
    <cfRule type="expression" dxfId="75" priority="1" stopIfTrue="1">
      <formula>D21&gt;C21</formula>
    </cfRule>
  </conditionalFormatting>
  <conditionalFormatting sqref="E21">
    <cfRule type="expression" dxfId="74" priority="2" stopIfTrue="1">
      <formula>AND(D21&gt;=B21,D21&lt;=C21)</formula>
    </cfRule>
  </conditionalFormatting>
  <conditionalFormatting sqref="E21">
    <cfRule type="expression" dxfId="73" priority="3" stopIfTrue="1">
      <formula>D21&lt;B21</formula>
    </cfRule>
  </conditionalFormatting>
  <conditionalFormatting sqref="E22">
    <cfRule type="expression" dxfId="72" priority="4" stopIfTrue="1">
      <formula>D22&gt;$C$22</formula>
    </cfRule>
  </conditionalFormatting>
  <conditionalFormatting sqref="E22">
    <cfRule type="expression" dxfId="71" priority="5" stopIfTrue="1">
      <formula>AND(D22&gt;=$B$22,D22&lt;=$C$22)</formula>
    </cfRule>
  </conditionalFormatting>
  <conditionalFormatting sqref="E22">
    <cfRule type="expression" dxfId="70" priority="6" stopIfTrue="1">
      <formula>D22&lt;$B$22</formula>
    </cfRule>
  </conditionalFormatting>
  <conditionalFormatting sqref="E26">
    <cfRule type="expression" dxfId="69" priority="7" stopIfTrue="1">
      <formula>D26&gt;$C$26</formula>
    </cfRule>
  </conditionalFormatting>
  <conditionalFormatting sqref="E26">
    <cfRule type="expression" dxfId="68" priority="8" stopIfTrue="1">
      <formula>AND(D26&gt;=$B$26,D26&lt;=$C$26)</formula>
    </cfRule>
  </conditionalFormatting>
  <conditionalFormatting sqref="E26">
    <cfRule type="expression" dxfId="67" priority="9" stopIfTrue="1">
      <formula>D26&lt;$B$26</formula>
    </cfRule>
  </conditionalFormatting>
  <conditionalFormatting sqref="E27">
    <cfRule type="expression" dxfId="66" priority="10" stopIfTrue="1">
      <formula>$D$27&gt;$C$27</formula>
    </cfRule>
  </conditionalFormatting>
  <conditionalFormatting sqref="E27">
    <cfRule type="expression" dxfId="65" priority="11" stopIfTrue="1">
      <formula>AND(D27&gt;=$B$27,D27&lt;=$C$27)</formula>
    </cfRule>
  </conditionalFormatting>
  <conditionalFormatting sqref="E27">
    <cfRule type="expression" dxfId="64" priority="12" stopIfTrue="1">
      <formula>D27&lt;$B$27</formula>
    </cfRule>
  </conditionalFormatting>
  <conditionalFormatting sqref="E23">
    <cfRule type="expression" dxfId="63" priority="13" stopIfTrue="1">
      <formula>$D$23&gt;$C$23</formula>
    </cfRule>
  </conditionalFormatting>
  <conditionalFormatting sqref="E23">
    <cfRule type="expression" dxfId="62" priority="14" stopIfTrue="1">
      <formula>AND(D23&gt;=$B$23,D23&lt;=$C$23)</formula>
    </cfRule>
  </conditionalFormatting>
  <conditionalFormatting sqref="E23">
    <cfRule type="expression" dxfId="61" priority="15" stopIfTrue="1">
      <formula>$D$23&lt;$B$23</formula>
    </cfRule>
  </conditionalFormatting>
  <conditionalFormatting sqref="E28">
    <cfRule type="expression" dxfId="60" priority="16" stopIfTrue="1">
      <formula>D28&gt;C28</formula>
    </cfRule>
  </conditionalFormatting>
  <conditionalFormatting sqref="E28">
    <cfRule type="expression" dxfId="59" priority="17" stopIfTrue="1">
      <formula>AND(D28&gt;=B28,D28&lt;=C28)</formula>
    </cfRule>
  </conditionalFormatting>
  <conditionalFormatting sqref="E28">
    <cfRule type="expression" dxfId="58" priority="18" stopIfTrue="1">
      <formula>D28&lt;B28</formula>
    </cfRule>
  </conditionalFormatting>
  <conditionalFormatting sqref="E29">
    <cfRule type="expression" dxfId="57" priority="19" stopIfTrue="1">
      <formula>D29&gt;C29</formula>
    </cfRule>
  </conditionalFormatting>
  <conditionalFormatting sqref="E29">
    <cfRule type="expression" dxfId="56" priority="20" stopIfTrue="1">
      <formula>AND(D29&gt;=B29,D29&lt;=C29)</formula>
    </cfRule>
  </conditionalFormatting>
  <conditionalFormatting sqref="E29">
    <cfRule type="expression" dxfId="55" priority="21" stopIfTrue="1">
      <formula>D29&lt;B29</formula>
    </cfRule>
  </conditionalFormatting>
  <conditionalFormatting sqref="E32">
    <cfRule type="expression" dxfId="54" priority="22" stopIfTrue="1">
      <formula>$D$32="OK"</formula>
    </cfRule>
  </conditionalFormatting>
  <conditionalFormatting sqref="E32">
    <cfRule type="expression" dxfId="53" priority="23" stopIfTrue="1">
      <formula>$D$32&lt;&gt;"OK"</formula>
    </cfRule>
  </conditionalFormatting>
  <conditionalFormatting sqref="E31">
    <cfRule type="expression" dxfId="52" priority="24" stopIfTrue="1">
      <formula>$D$31="OK"</formula>
    </cfRule>
  </conditionalFormatting>
  <conditionalFormatting sqref="E31">
    <cfRule type="expression" dxfId="51" priority="25" stopIfTrue="1">
      <formula>$D$31&lt;&gt;"OK"</formula>
    </cfRule>
  </conditionalFormatting>
  <conditionalFormatting sqref="E24">
    <cfRule type="expression" dxfId="50" priority="26" stopIfTrue="1">
      <formula>D24&gt;$C$24</formula>
    </cfRule>
  </conditionalFormatting>
  <conditionalFormatting sqref="E24">
    <cfRule type="expression" dxfId="49" priority="27" stopIfTrue="1">
      <formula>AND(D24&gt;=$B$24,D24&lt;=$C$24)</formula>
    </cfRule>
  </conditionalFormatting>
  <conditionalFormatting sqref="E24">
    <cfRule type="expression" dxfId="48" priority="28" stopIfTrue="1">
      <formula>D24&lt;$B$24</formula>
    </cfRule>
  </conditionalFormatting>
  <conditionalFormatting sqref="E25">
    <cfRule type="expression" dxfId="47" priority="29" stopIfTrue="1">
      <formula>$D$25&gt;=$C$25</formula>
    </cfRule>
  </conditionalFormatting>
  <conditionalFormatting sqref="E25">
    <cfRule type="expression" dxfId="46" priority="30" stopIfTrue="1">
      <formula>AND($D$25&gt;=$B$25,$D$25&lt;=$C$25)</formula>
    </cfRule>
  </conditionalFormatting>
  <conditionalFormatting sqref="E25">
    <cfRule type="expression" dxfId="45" priority="31" stopIfTrue="1">
      <formula>$D$25&lt;$B$25</formula>
    </cfRule>
  </conditionalFormatting>
  <conditionalFormatting sqref="E30">
    <cfRule type="expression" dxfId="44" priority="32" stopIfTrue="1">
      <formula>$D$30="NO"</formula>
    </cfRule>
  </conditionalFormatting>
  <conditionalFormatting sqref="E30">
    <cfRule type="expression" dxfId="43" priority="33" stopIfTrue="1">
      <formula>$D$30&lt;&gt;"NO"</formula>
    </cfRule>
  </conditionalFormatting>
  <conditionalFormatting sqref="E33">
    <cfRule type="expression" dxfId="42" priority="34" stopIfTrue="1">
      <formula>$D$33="BUEN ESTADO"</formula>
    </cfRule>
  </conditionalFormatting>
  <conditionalFormatting sqref="E33">
    <cfRule type="expression" dxfId="41" priority="35" stopIfTrue="1">
      <formula>$D$33&lt;&gt;"BUEN ESTADO"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opLeftCell="A10" zoomScale="70" zoomScaleNormal="70" workbookViewId="0">
      <selection activeCell="F39" sqref="F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101" t="s">
        <v>0</v>
      </c>
      <c r="B1" s="102"/>
      <c r="C1" s="102"/>
      <c r="D1" s="102"/>
      <c r="E1" s="102"/>
      <c r="F1" s="102"/>
      <c r="G1" s="102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99" t="s">
        <v>3</v>
      </c>
      <c r="C3" s="100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91" t="s">
        <v>6</v>
      </c>
      <c r="C4" s="10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91" t="s">
        <v>10</v>
      </c>
      <c r="C5" s="10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103" t="s">
        <v>14</v>
      </c>
      <c r="C6" s="104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6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6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6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>
      <c r="B17" s="61"/>
      <c r="C17" s="61"/>
      <c r="D17" s="61"/>
      <c r="E17" s="61"/>
    </row>
    <row r="18" spans="1:7" ht="14.25" customHeight="1">
      <c r="A18" s="25" t="s">
        <v>34</v>
      </c>
      <c r="B18" s="61"/>
      <c r="C18" s="61"/>
      <c r="D18" s="61"/>
      <c r="E18" s="61"/>
    </row>
    <row r="19" spans="1:7" ht="14.25" customHeight="1">
      <c r="A19" s="106" t="s">
        <v>35</v>
      </c>
      <c r="B19" s="96" t="s">
        <v>36</v>
      </c>
      <c r="C19" s="98"/>
      <c r="D19" s="19" t="s">
        <v>37</v>
      </c>
      <c r="E19" s="55">
        <v>44592</v>
      </c>
      <c r="F19" s="19" t="s">
        <v>38</v>
      </c>
      <c r="G19" s="56">
        <v>0.53680555555911269</v>
      </c>
    </row>
    <row r="20" spans="1:7" ht="14.25" customHeight="1">
      <c r="A20" s="107"/>
      <c r="B20" s="19" t="s">
        <v>39</v>
      </c>
      <c r="C20" s="19" t="s">
        <v>40</v>
      </c>
      <c r="D20" s="19" t="s">
        <v>41</v>
      </c>
      <c r="E20" s="19" t="s">
        <v>28</v>
      </c>
      <c r="F20" s="96" t="s">
        <v>42</v>
      </c>
      <c r="G20" s="98"/>
    </row>
    <row r="21" spans="1:7" ht="14.25" customHeight="1">
      <c r="A21" s="35" t="s">
        <v>43</v>
      </c>
      <c r="B21" s="57">
        <v>8</v>
      </c>
      <c r="C21" s="36">
        <v>47</v>
      </c>
      <c r="D21" s="57">
        <v>34.799999999999997</v>
      </c>
      <c r="E21" s="65" t="s">
        <v>31</v>
      </c>
      <c r="F21" s="112"/>
      <c r="G21" s="113"/>
    </row>
    <row r="22" spans="1:7" ht="14.25" customHeight="1">
      <c r="A22" s="37" t="s">
        <v>44</v>
      </c>
      <c r="B22" s="58">
        <v>40</v>
      </c>
      <c r="C22" s="38">
        <v>59</v>
      </c>
      <c r="D22" s="58">
        <v>48.3</v>
      </c>
      <c r="E22" s="66" t="s">
        <v>31</v>
      </c>
      <c r="F22" s="109"/>
      <c r="G22" s="105"/>
    </row>
    <row r="23" spans="1:7" ht="14.25" customHeight="1">
      <c r="A23" s="37" t="s">
        <v>45</v>
      </c>
      <c r="B23" s="58">
        <v>250</v>
      </c>
      <c r="C23" s="38">
        <v>1000</v>
      </c>
      <c r="D23" s="58">
        <v>737.8</v>
      </c>
      <c r="E23" s="66" t="s">
        <v>31</v>
      </c>
      <c r="F23" s="109"/>
      <c r="G23" s="105"/>
    </row>
    <row r="24" spans="1:7" ht="14.25" customHeight="1">
      <c r="A24" s="37" t="s">
        <v>46</v>
      </c>
      <c r="B24" s="58">
        <v>0.35</v>
      </c>
      <c r="C24" s="38">
        <v>1.5</v>
      </c>
      <c r="D24" s="58">
        <v>1.0640000000000001</v>
      </c>
      <c r="E24" s="66" t="s">
        <v>31</v>
      </c>
      <c r="F24" s="109"/>
      <c r="G24" s="105"/>
    </row>
    <row r="25" spans="1:7" ht="14.25" customHeight="1">
      <c r="A25" s="37" t="s">
        <v>47</v>
      </c>
      <c r="B25" s="58">
        <v>1.1399999999999999</v>
      </c>
      <c r="C25" s="38">
        <v>1.18</v>
      </c>
      <c r="D25" s="58">
        <v>1.1566601999999999</v>
      </c>
      <c r="E25" s="66" t="s">
        <v>31</v>
      </c>
      <c r="F25" s="109"/>
      <c r="G25" s="105"/>
    </row>
    <row r="26" spans="1:7" ht="14.25" customHeight="1">
      <c r="A26" s="37" t="s">
        <v>48</v>
      </c>
      <c r="B26" s="58">
        <v>-130</v>
      </c>
      <c r="C26" s="38">
        <v>-100</v>
      </c>
      <c r="D26" s="58">
        <v>-104</v>
      </c>
      <c r="E26" s="66" t="s">
        <v>31</v>
      </c>
      <c r="F26" s="109"/>
      <c r="G26" s="105"/>
    </row>
    <row r="27" spans="1:7" ht="14.25" customHeight="1">
      <c r="A27" s="37" t="s">
        <v>49</v>
      </c>
      <c r="B27" s="58">
        <v>150000</v>
      </c>
      <c r="C27" s="38">
        <v>300000</v>
      </c>
      <c r="D27" s="58">
        <v>197146</v>
      </c>
      <c r="E27" s="66" t="s">
        <v>31</v>
      </c>
      <c r="F27" s="114"/>
      <c r="G27" s="105"/>
    </row>
    <row r="28" spans="1:7" ht="14.25" customHeight="1">
      <c r="A28" s="37" t="s">
        <v>50</v>
      </c>
      <c r="B28" s="58">
        <v>100</v>
      </c>
      <c r="C28" s="38">
        <v>100</v>
      </c>
      <c r="D28" s="58">
        <v>100</v>
      </c>
      <c r="E28" s="67" t="s">
        <v>31</v>
      </c>
      <c r="F28" s="114"/>
      <c r="G28" s="105"/>
    </row>
    <row r="29" spans="1:7" ht="14.25" customHeight="1">
      <c r="A29" s="37" t="s">
        <v>51</v>
      </c>
      <c r="B29" s="58">
        <v>0</v>
      </c>
      <c r="C29" s="38">
        <v>10000</v>
      </c>
      <c r="D29" s="58">
        <v>0.218</v>
      </c>
      <c r="E29" s="67" t="s">
        <v>31</v>
      </c>
      <c r="F29" s="114"/>
      <c r="G29" s="105"/>
    </row>
    <row r="30" spans="1:7" ht="14.25" customHeight="1">
      <c r="A30" s="37" t="s">
        <v>52</v>
      </c>
      <c r="B30" s="39" t="s">
        <v>53</v>
      </c>
      <c r="C30" s="40" t="s">
        <v>53</v>
      </c>
      <c r="D30" s="58" t="s">
        <v>54</v>
      </c>
      <c r="E30" s="63" t="s">
        <v>31</v>
      </c>
      <c r="F30" s="109"/>
      <c r="G30" s="105"/>
    </row>
    <row r="31" spans="1:7" ht="14.25" customHeight="1">
      <c r="A31" s="37" t="s">
        <v>55</v>
      </c>
      <c r="B31" s="39" t="s">
        <v>53</v>
      </c>
      <c r="C31" s="40" t="s">
        <v>53</v>
      </c>
      <c r="D31" s="58" t="s">
        <v>32</v>
      </c>
      <c r="E31" s="63" t="s">
        <v>31</v>
      </c>
      <c r="F31" s="109"/>
      <c r="G31" s="105"/>
    </row>
    <row r="32" spans="1:7" ht="14.25" customHeight="1">
      <c r="A32" s="37" t="s">
        <v>56</v>
      </c>
      <c r="B32" s="39" t="s">
        <v>53</v>
      </c>
      <c r="C32" s="40" t="s">
        <v>53</v>
      </c>
      <c r="D32" s="58" t="s">
        <v>32</v>
      </c>
      <c r="E32" s="68" t="s">
        <v>31</v>
      </c>
      <c r="F32" s="109"/>
      <c r="G32" s="105"/>
    </row>
    <row r="33" spans="1:17" ht="14.25" customHeight="1">
      <c r="A33" s="41" t="s">
        <v>57</v>
      </c>
      <c r="B33" s="42" t="s">
        <v>53</v>
      </c>
      <c r="C33" s="43" t="s">
        <v>53</v>
      </c>
      <c r="D33" s="44" t="s">
        <v>58</v>
      </c>
      <c r="E33" s="69" t="s">
        <v>31</v>
      </c>
      <c r="F33" s="110"/>
      <c r="G33" s="111"/>
    </row>
    <row r="34" spans="1:17" ht="14.25" customHeight="1">
      <c r="A34" t="s">
        <v>59</v>
      </c>
    </row>
    <row r="35" spans="1:17" ht="14.25" customHeight="1">
      <c r="A35" s="25" t="s">
        <v>60</v>
      </c>
      <c r="E35" s="4"/>
    </row>
    <row r="36" spans="1:17" ht="18" customHeight="1">
      <c r="A36" s="106" t="s">
        <v>35</v>
      </c>
      <c r="B36" s="106" t="s">
        <v>61</v>
      </c>
      <c r="C36" s="96" t="s">
        <v>62</v>
      </c>
      <c r="D36" s="97"/>
      <c r="E36" s="97"/>
      <c r="F36" s="98"/>
      <c r="G36" s="96" t="s">
        <v>63</v>
      </c>
      <c r="H36" s="97"/>
      <c r="I36" s="97"/>
      <c r="J36" s="97"/>
      <c r="K36" s="98"/>
    </row>
    <row r="37" spans="1:17" ht="15.75" customHeight="1">
      <c r="A37" s="108"/>
      <c r="B37" s="108"/>
      <c r="C37" s="19" t="s">
        <v>37</v>
      </c>
      <c r="D37" s="55">
        <v>44592</v>
      </c>
      <c r="E37" s="19" t="s">
        <v>38</v>
      </c>
      <c r="F37" s="56">
        <v>0.54722222222335404</v>
      </c>
      <c r="G37" s="19" t="s">
        <v>37</v>
      </c>
      <c r="H37" s="33"/>
      <c r="I37" s="19" t="s">
        <v>38</v>
      </c>
      <c r="J37" s="34"/>
      <c r="K37" s="45"/>
    </row>
    <row r="38" spans="1:17" ht="27" customHeight="1">
      <c r="A38" s="107"/>
      <c r="B38" s="107"/>
      <c r="C38" s="19" t="s">
        <v>64</v>
      </c>
      <c r="D38" s="19" t="s">
        <v>65</v>
      </c>
      <c r="E38" s="19" t="s">
        <v>66</v>
      </c>
      <c r="F38" s="19" t="s">
        <v>28</v>
      </c>
      <c r="G38" s="19" t="s">
        <v>64</v>
      </c>
      <c r="H38" s="19" t="s">
        <v>65</v>
      </c>
      <c r="I38" s="19" t="s">
        <v>66</v>
      </c>
      <c r="J38" s="19" t="s">
        <v>28</v>
      </c>
      <c r="K38" s="19" t="s">
        <v>42</v>
      </c>
    </row>
    <row r="39" spans="1:17" ht="14.25" customHeight="1">
      <c r="A39" s="46" t="s">
        <v>67</v>
      </c>
      <c r="B39" s="47">
        <v>4.1000000000000002E-2</v>
      </c>
      <c r="C39" s="59">
        <v>1.05</v>
      </c>
      <c r="D39" s="60">
        <v>1.069</v>
      </c>
      <c r="E39" s="47">
        <f>IFERROR(ABS(D39-C39)/D39,"")</f>
        <v>1.7773620205799725E-2</v>
      </c>
      <c r="F39" s="88" t="s">
        <v>31</v>
      </c>
      <c r="G39" s="48"/>
      <c r="H39" s="49"/>
      <c r="I39" s="51" t="str">
        <f>IFERROR(ABS(H39-G39)/H39,"")</f>
        <v/>
      </c>
      <c r="J39" s="52"/>
      <c r="K39" s="49"/>
      <c r="L39" s="8"/>
      <c r="M39" s="8"/>
      <c r="N39" s="8"/>
      <c r="O39" s="8"/>
      <c r="P39" s="8"/>
      <c r="Q39" s="8"/>
    </row>
    <row r="40" spans="1:17" ht="14.25" customHeight="1">
      <c r="A40" t="s">
        <v>74</v>
      </c>
    </row>
    <row r="41" spans="1:17" ht="14.25" customHeight="1">
      <c r="A41" s="53" t="s">
        <v>69</v>
      </c>
      <c r="D41" s="54"/>
    </row>
    <row r="42" spans="1:17" ht="14.25" customHeight="1">
      <c r="D42" s="54"/>
    </row>
    <row r="43" spans="1:17" ht="14.25" customHeight="1">
      <c r="D43" s="54"/>
    </row>
    <row r="44" spans="1:17" ht="14.25" customHeight="1">
      <c r="D44" s="54"/>
    </row>
    <row r="45" spans="1:17" ht="14.25" customHeight="1">
      <c r="D45" s="54"/>
    </row>
    <row r="46" spans="1:17" ht="14.25" customHeight="1">
      <c r="D46" s="54"/>
    </row>
    <row r="47" spans="1:17" ht="14.25" customHeight="1">
      <c r="D47" s="54"/>
    </row>
    <row r="48" spans="1:17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F24:G24"/>
    <mergeCell ref="F21:G21"/>
    <mergeCell ref="F23:G23"/>
    <mergeCell ref="F22:G22"/>
    <mergeCell ref="A19:A20"/>
    <mergeCell ref="B19:C19"/>
    <mergeCell ref="F20:G20"/>
    <mergeCell ref="B6:C6"/>
    <mergeCell ref="B3:C3"/>
    <mergeCell ref="B5:C5"/>
    <mergeCell ref="B4:C4"/>
    <mergeCell ref="A1:G1"/>
    <mergeCell ref="F26:G26"/>
    <mergeCell ref="F25:G25"/>
    <mergeCell ref="C36:F36"/>
    <mergeCell ref="A36:A38"/>
    <mergeCell ref="B36:B38"/>
    <mergeCell ref="G36:K36"/>
    <mergeCell ref="F27:G27"/>
    <mergeCell ref="F28:G28"/>
    <mergeCell ref="F29:G29"/>
    <mergeCell ref="F31:G31"/>
    <mergeCell ref="F30:G30"/>
    <mergeCell ref="F33:G33"/>
    <mergeCell ref="F32:G32"/>
  </mergeCells>
  <conditionalFormatting sqref="F39">
    <cfRule type="expression" dxfId="40" priority="71" stopIfTrue="1">
      <formula>$E$39=""</formula>
    </cfRule>
  </conditionalFormatting>
  <conditionalFormatting sqref="F39">
    <cfRule type="expression" dxfId="39" priority="72" stopIfTrue="1">
      <formula>$E$39&lt;=$B$39</formula>
    </cfRule>
  </conditionalFormatting>
  <conditionalFormatting sqref="F39">
    <cfRule type="expression" dxfId="38" priority="73" stopIfTrue="1">
      <formula>$E$39&gt;$B$39</formula>
    </cfRule>
  </conditionalFormatting>
  <conditionalFormatting sqref="J39">
    <cfRule type="expression" dxfId="37" priority="74" stopIfTrue="1">
      <formula>$I$39=""</formula>
    </cfRule>
  </conditionalFormatting>
  <conditionalFormatting sqref="J39">
    <cfRule type="expression" dxfId="36" priority="75" stopIfTrue="1">
      <formula>$I$39&lt;=$B$39</formula>
    </cfRule>
  </conditionalFormatting>
  <conditionalFormatting sqref="J39">
    <cfRule type="expression" dxfId="35" priority="76" stopIfTrue="1">
      <formula>$I$39&gt;$B$39</formula>
    </cfRule>
  </conditionalFormatting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6">
    <cfRule type="expression" dxfId="28" priority="7" stopIfTrue="1">
      <formula>D26&gt;$C$26</formula>
    </cfRule>
  </conditionalFormatting>
  <conditionalFormatting sqref="E26">
    <cfRule type="expression" dxfId="27" priority="8" stopIfTrue="1">
      <formula>AND(D26&gt;=$B$26,D26&lt;=$C$26)</formula>
    </cfRule>
  </conditionalFormatting>
  <conditionalFormatting sqref="E26">
    <cfRule type="expression" dxfId="26" priority="9" stopIfTrue="1">
      <formula>D26&lt;$B$26</formula>
    </cfRule>
  </conditionalFormatting>
  <conditionalFormatting sqref="E27">
    <cfRule type="expression" dxfId="25" priority="10" stopIfTrue="1">
      <formula>$D$27&gt;$C$27</formula>
    </cfRule>
  </conditionalFormatting>
  <conditionalFormatting sqref="E27">
    <cfRule type="expression" dxfId="24" priority="11" stopIfTrue="1">
      <formula>AND(D27&gt;=$B$27,D27&lt;=$C$27)</formula>
    </cfRule>
  </conditionalFormatting>
  <conditionalFormatting sqref="E27">
    <cfRule type="expression" dxfId="23" priority="12" stopIfTrue="1">
      <formula>D27&lt;$B$27</formula>
    </cfRule>
  </conditionalFormatting>
  <conditionalFormatting sqref="E23">
    <cfRule type="expression" dxfId="22" priority="13" stopIfTrue="1">
      <formula>$D$23&gt;$C$23</formula>
    </cfRule>
  </conditionalFormatting>
  <conditionalFormatting sqref="E23">
    <cfRule type="expression" dxfId="21" priority="14" stopIfTrue="1">
      <formula>AND(D23&gt;=$B$23,D23&lt;=$C$23)</formula>
    </cfRule>
  </conditionalFormatting>
  <conditionalFormatting sqref="E23">
    <cfRule type="expression" dxfId="20" priority="15" stopIfTrue="1">
      <formula>$D$23&lt;$B$23</formula>
    </cfRule>
  </conditionalFormatting>
  <conditionalFormatting sqref="E28">
    <cfRule type="expression" dxfId="19" priority="16" stopIfTrue="1">
      <formula>D28&gt;C28</formula>
    </cfRule>
  </conditionalFormatting>
  <conditionalFormatting sqref="E28">
    <cfRule type="expression" dxfId="18" priority="17" stopIfTrue="1">
      <formula>AND(D28&gt;=B28,D28&lt;=C28)</formula>
    </cfRule>
  </conditionalFormatting>
  <conditionalFormatting sqref="E28">
    <cfRule type="expression" dxfId="17" priority="18" stopIfTrue="1">
      <formula>D28&lt;B28</formula>
    </cfRule>
  </conditionalFormatting>
  <conditionalFormatting sqref="E29">
    <cfRule type="expression" dxfId="16" priority="19" stopIfTrue="1">
      <formula>D29&gt;C29</formula>
    </cfRule>
  </conditionalFormatting>
  <conditionalFormatting sqref="E29">
    <cfRule type="expression" dxfId="15" priority="20" stopIfTrue="1">
      <formula>AND(D29&gt;=B29,D29&lt;=C29)</formula>
    </cfRule>
  </conditionalFormatting>
  <conditionalFormatting sqref="E29">
    <cfRule type="expression" dxfId="14" priority="21" stopIfTrue="1">
      <formula>D29&lt;B29</formula>
    </cfRule>
  </conditionalFormatting>
  <conditionalFormatting sqref="E32">
    <cfRule type="expression" dxfId="13" priority="22" stopIfTrue="1">
      <formula>$D$32="OK"</formula>
    </cfRule>
  </conditionalFormatting>
  <conditionalFormatting sqref="E32">
    <cfRule type="expression" dxfId="12" priority="23" stopIfTrue="1">
      <formula>$D$32&lt;&gt;"OK"</formula>
    </cfRule>
  </conditionalFormatting>
  <conditionalFormatting sqref="E31">
    <cfRule type="expression" dxfId="11" priority="24" stopIfTrue="1">
      <formula>$D$31="OK"</formula>
    </cfRule>
  </conditionalFormatting>
  <conditionalFormatting sqref="E31">
    <cfRule type="expression" dxfId="10" priority="25" stopIfTrue="1">
      <formula>$D$31&lt;&gt;"OK"</formula>
    </cfRule>
  </conditionalFormatting>
  <conditionalFormatting sqref="E24">
    <cfRule type="expression" dxfId="9" priority="26" stopIfTrue="1">
      <formula>D24&gt;$C$24</formula>
    </cfRule>
  </conditionalFormatting>
  <conditionalFormatting sqref="E24">
    <cfRule type="expression" dxfId="8" priority="27" stopIfTrue="1">
      <formula>AND(D24&gt;=$B$24,D24&lt;=$C$24)</formula>
    </cfRule>
  </conditionalFormatting>
  <conditionalFormatting sqref="E24">
    <cfRule type="expression" dxfId="7" priority="28" stopIfTrue="1">
      <formula>D24&lt;$B$24</formula>
    </cfRule>
  </conditionalFormatting>
  <conditionalFormatting sqref="E25">
    <cfRule type="expression" dxfId="6" priority="29" stopIfTrue="1">
      <formula>$D$25&gt;=$C$25</formula>
    </cfRule>
  </conditionalFormatting>
  <conditionalFormatting sqref="E25">
    <cfRule type="expression" dxfId="5" priority="30" stopIfTrue="1">
      <formula>AND($D$25&gt;=$B$25,$D$25&lt;=$C$25)</formula>
    </cfRule>
  </conditionalFormatting>
  <conditionalFormatting sqref="E25">
    <cfRule type="expression" dxfId="4" priority="31" stopIfTrue="1">
      <formula>$D$25&lt;$B$25</formula>
    </cfRule>
  </conditionalFormatting>
  <conditionalFormatting sqref="E30">
    <cfRule type="expression" dxfId="3" priority="32" stopIfTrue="1">
      <formula>$D$30="NO"</formula>
    </cfRule>
  </conditionalFormatting>
  <conditionalFormatting sqref="E30">
    <cfRule type="expression" dxfId="2" priority="33" stopIfTrue="1">
      <formula>$D$30&lt;&gt;"NO"</formula>
    </cfRule>
  </conditionalFormatting>
  <conditionalFormatting sqref="E33">
    <cfRule type="expression" dxfId="1" priority="34" stopIfTrue="1">
      <formula>$D$33="BUEN ESTADO"</formula>
    </cfRule>
  </conditionalFormatting>
  <conditionalFormatting sqref="E33">
    <cfRule type="expression" dxfId="0" priority="35" stopIfTrue="1">
      <formula>$D$33&lt;&gt;"BUEN ESTADO"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58</v>
      </c>
      <c r="C2" t="s">
        <v>32</v>
      </c>
      <c r="D2" t="s">
        <v>75</v>
      </c>
    </row>
    <row r="3" spans="1:4" ht="14.25" customHeight="1">
      <c r="B3" t="s">
        <v>70</v>
      </c>
      <c r="C3" t="s">
        <v>76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2022-02-15T20:50:05Z</dcterms:modified>
</cp:coreProperties>
</file>